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3" i="1"/>
  <c r="J4"/>
  <c r="A3"/>
  <c r="A4"/>
  <c r="A2"/>
  <c r="J2" s="1"/>
  <c r="J5" l="1"/>
  <c r="F10" s="1"/>
  <c r="F12" s="1"/>
  <c r="F17" s="1"/>
</calcChain>
</file>

<file path=xl/sharedStrings.xml><?xml version="1.0" encoding="utf-8"?>
<sst xmlns="http://schemas.openxmlformats.org/spreadsheetml/2006/main" count="28" uniqueCount="28">
  <si>
    <t>م</t>
  </si>
  <si>
    <t>التاريخ</t>
  </si>
  <si>
    <t>رقم امر الشغل</t>
  </si>
  <si>
    <t>اسم المستخدم</t>
  </si>
  <si>
    <t>نوع الصنف</t>
  </si>
  <si>
    <t>بيان العملية</t>
  </si>
  <si>
    <t>الكمية</t>
  </si>
  <si>
    <t>السعر</t>
  </si>
  <si>
    <t>الاجمالي</t>
  </si>
  <si>
    <t xml:space="preserve">منال </t>
  </si>
  <si>
    <t>هواء اتصالات</t>
  </si>
  <si>
    <t xml:space="preserve"> رصيد على هواء اتصالات</t>
  </si>
  <si>
    <t>ميرفت</t>
  </si>
  <si>
    <t>هواء موبينيل</t>
  </si>
  <si>
    <t xml:space="preserve"> رصيد على هواء موبينيل</t>
  </si>
  <si>
    <t>ياسمين</t>
  </si>
  <si>
    <t>كارت موبينيل</t>
  </si>
  <si>
    <t xml:space="preserve"> كارت شحن موبينيل</t>
  </si>
  <si>
    <t>اجمالى توريد اليوم</t>
  </si>
  <si>
    <t>مبلغ باقى للمندوب مرحل</t>
  </si>
  <si>
    <t>الشرح</t>
  </si>
  <si>
    <t>قيمة الخلية تكتب بواسطة المستخدم</t>
  </si>
  <si>
    <t>المبلغ المطلوب للمندوب</t>
  </si>
  <si>
    <t>المبلغ الذى تم دفعه للمندوب</t>
  </si>
  <si>
    <t>الاجمالى = الايام السابقة + الايام التالية</t>
  </si>
  <si>
    <t>المبلغ النهائى للمندوب</t>
  </si>
  <si>
    <t>قيمة الخلية تكتب بواسطة المستخدم اول المدة فقط</t>
  </si>
  <si>
    <t>كل هذا الكلام تم اليوم مثلا (الاثنين ) المطلوب عندما ادفع للمندوب اليوم (105جنيه) او جزء منها تكتب فى الخلية(F8)(مبلغ مرحل للمندوب) بدون تدخل المستخدم  حيث نفتح البرنامح غدا انشاء الله يوم التلاثاء 5/19 نجد جميع القيم فى فى الخلايا (F10) (F12) (F14) (ماعدا الخلية F8) ستكتب فيها باقى 105 جنيه ان لم تدفع كاملة ونبدا الرحلة من جديد</t>
  </si>
</sst>
</file>

<file path=xl/styles.xml><?xml version="1.0" encoding="utf-8"?>
<styleSheet xmlns="http://schemas.openxmlformats.org/spreadsheetml/2006/main">
  <numFmts count="3">
    <numFmt numFmtId="164" formatCode="yyyy/mm/dd"/>
    <numFmt numFmtId="165" formatCode="0.00_ ;[Red]\-0.00\ "/>
    <numFmt numFmtId="166" formatCode="B2ddd"/>
  </numFmts>
  <fonts count="8">
    <font>
      <sz val="11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b/>
      <sz val="12"/>
      <color rgb="FF0070C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gray125">
        <fgColor theme="8" tint="0.39994506668294322"/>
        <bgColor theme="8" tint="0.79995117038483843"/>
      </patternFill>
    </fill>
    <fill>
      <patternFill patternType="solid">
        <fgColor indexed="9"/>
        <bgColor indexed="64"/>
      </patternFill>
    </fill>
    <fill>
      <patternFill patternType="gray125">
        <fgColor theme="8" tint="0.39994506668294322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hair">
        <color theme="3" tint="0.39982299264503923"/>
      </left>
      <right/>
      <top style="hair">
        <color theme="3" tint="0.39982299264503923"/>
      </top>
      <bottom style="hair">
        <color theme="3" tint="0.39982299264503923"/>
      </bottom>
      <diagonal/>
    </border>
    <border>
      <left style="medium">
        <color theme="3" tint="0.39985351115451523"/>
      </left>
      <right style="medium">
        <color theme="3" tint="0.39985351115451523"/>
      </right>
      <top style="medium">
        <color theme="3" tint="0.39985351115451523"/>
      </top>
      <bottom style="medium">
        <color theme="3" tint="0.39985351115451523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/>
      <right/>
      <top style="hair">
        <color rgb="FF0070C0"/>
      </top>
      <bottom/>
      <diagonal/>
    </border>
    <border>
      <left/>
      <right/>
      <top/>
      <bottom style="hair">
        <color rgb="FF007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70C0"/>
      </left>
      <right/>
      <top style="hair">
        <color rgb="FF0070C0"/>
      </top>
      <bottom/>
      <diagonal/>
    </border>
    <border>
      <left/>
      <right style="medium">
        <color rgb="FF0070C0"/>
      </right>
      <top style="hair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thin">
        <color rgb="FF0070C0"/>
      </left>
      <right/>
      <top/>
      <bottom style="hair">
        <color rgb="FF0070C0"/>
      </bottom>
      <diagonal/>
    </border>
    <border>
      <left/>
      <right style="medium">
        <color rgb="FF0070C0"/>
      </right>
      <top/>
      <bottom style="hair">
        <color rgb="FF0070C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166" fontId="1" fillId="2" borderId="3" xfId="0" applyNumberFormat="1" applyFont="1" applyFill="1" applyBorder="1" applyAlignment="1" applyProtection="1">
      <alignment horizontal="center" vertical="center"/>
      <protection locked="0"/>
    </xf>
    <xf numFmtId="165" fontId="2" fillId="5" borderId="2" xfId="0" applyNumberFormat="1" applyFont="1" applyFill="1" applyBorder="1" applyAlignment="1" applyProtection="1">
      <alignment horizontal="center" vertical="center"/>
      <protection locked="0"/>
    </xf>
    <xf numFmtId="165" fontId="3" fillId="6" borderId="5" xfId="0" applyNumberFormat="1" applyFont="1" applyFill="1" applyBorder="1" applyAlignment="1" applyProtection="1">
      <alignment horizontal="center"/>
      <protection locked="0"/>
    </xf>
    <xf numFmtId="164" fontId="3" fillId="7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7" borderId="7" xfId="0" applyFont="1" applyFill="1" applyBorder="1" applyAlignment="1" applyProtection="1">
      <alignment horizontal="center"/>
      <protection locked="0"/>
    </xf>
    <xf numFmtId="165" fontId="3" fillId="7" borderId="7" xfId="0" applyNumberFormat="1" applyFont="1" applyFill="1" applyBorder="1" applyAlignment="1" applyProtection="1">
      <alignment horizontal="center"/>
      <protection locked="0"/>
    </xf>
    <xf numFmtId="165" fontId="3" fillId="7" borderId="8" xfId="0" applyNumberFormat="1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165" fontId="3" fillId="2" borderId="3" xfId="0" applyNumberFormat="1" applyFont="1" applyFill="1" applyBorder="1" applyAlignment="1" applyProtection="1">
      <alignment horizontal="center"/>
      <protection locked="0"/>
    </xf>
    <xf numFmtId="165" fontId="3" fillId="2" borderId="5" xfId="0" applyNumberFormat="1" applyFont="1" applyFill="1" applyBorder="1" applyAlignment="1" applyProtection="1">
      <alignment horizontal="center"/>
      <protection locked="0"/>
    </xf>
    <xf numFmtId="164" fontId="3" fillId="7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7" borderId="9" xfId="0" applyFont="1" applyFill="1" applyBorder="1" applyAlignment="1" applyProtection="1">
      <alignment horizontal="center"/>
      <protection locked="0"/>
    </xf>
    <xf numFmtId="165" fontId="3" fillId="7" borderId="9" xfId="0" applyNumberFormat="1" applyFont="1" applyFill="1" applyBorder="1" applyAlignment="1" applyProtection="1">
      <alignment horizontal="center"/>
      <protection locked="0"/>
    </xf>
    <xf numFmtId="165" fontId="3" fillId="8" borderId="0" xfId="0" applyNumberFormat="1" applyFont="1" applyFill="1" applyBorder="1" applyAlignment="1" applyProtection="1">
      <alignment horizontal="center"/>
      <protection locked="0"/>
    </xf>
    <xf numFmtId="165" fontId="0" fillId="0" borderId="14" xfId="0" applyNumberFormat="1" applyBorder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6" fillId="0" borderId="11" xfId="0" applyFont="1" applyBorder="1" applyAlignment="1">
      <alignment shrinkToFit="1"/>
    </xf>
    <xf numFmtId="0" fontId="6" fillId="0" borderId="12" xfId="0" applyFont="1" applyBorder="1" applyAlignment="1">
      <alignment shrinkToFit="1"/>
    </xf>
    <xf numFmtId="0" fontId="6" fillId="0" borderId="13" xfId="0" applyFont="1" applyBorder="1" applyAlignment="1">
      <alignment shrinkToFit="1"/>
    </xf>
    <xf numFmtId="0" fontId="5" fillId="0" borderId="11" xfId="0" applyFont="1" applyBorder="1" applyAlignment="1">
      <alignment shrinkToFit="1"/>
    </xf>
    <xf numFmtId="0" fontId="5" fillId="0" borderId="12" xfId="0" applyFont="1" applyBorder="1" applyAlignment="1">
      <alignment shrinkToFit="1"/>
    </xf>
    <xf numFmtId="0" fontId="5" fillId="0" borderId="13" xfId="0" applyFont="1" applyBorder="1" applyAlignment="1">
      <alignment shrinkToFit="1"/>
    </xf>
    <xf numFmtId="0" fontId="7" fillId="0" borderId="11" xfId="0" applyFont="1" applyBorder="1" applyAlignment="1">
      <alignment shrinkToFit="1"/>
    </xf>
    <xf numFmtId="0" fontId="7" fillId="0" borderId="12" xfId="0" applyFont="1" applyBorder="1" applyAlignment="1">
      <alignment shrinkToFit="1"/>
    </xf>
    <xf numFmtId="0" fontId="7" fillId="0" borderId="13" xfId="0" applyFont="1" applyBorder="1" applyAlignment="1">
      <alignment shrinkToFit="1"/>
    </xf>
    <xf numFmtId="0" fontId="5" fillId="0" borderId="15" xfId="0" applyFont="1" applyBorder="1" applyAlignment="1">
      <alignment horizontal="center" shrinkToFit="1"/>
    </xf>
    <xf numFmtId="0" fontId="5" fillId="6" borderId="11" xfId="0" applyFont="1" applyFill="1" applyBorder="1" applyAlignment="1"/>
    <xf numFmtId="0" fontId="5" fillId="6" borderId="12" xfId="0" applyFont="1" applyFill="1" applyBorder="1" applyAlignment="1"/>
    <xf numFmtId="0" fontId="5" fillId="6" borderId="13" xfId="0" applyFont="1" applyFill="1" applyBorder="1" applyAlignment="1"/>
    <xf numFmtId="165" fontId="5" fillId="6" borderId="14" xfId="0" applyNumberFormat="1" applyFont="1" applyFill="1" applyBorder="1"/>
    <xf numFmtId="0" fontId="5" fillId="9" borderId="11" xfId="0" applyFont="1" applyFill="1" applyBorder="1" applyAlignment="1"/>
    <xf numFmtId="0" fontId="5" fillId="9" borderId="12" xfId="0" applyFont="1" applyFill="1" applyBorder="1" applyAlignment="1"/>
    <xf numFmtId="0" fontId="5" fillId="9" borderId="13" xfId="0" applyFont="1" applyFill="1" applyBorder="1" applyAlignment="1"/>
    <xf numFmtId="165" fontId="5" fillId="9" borderId="14" xfId="0" applyNumberFormat="1" applyFont="1" applyFill="1" applyBorder="1"/>
    <xf numFmtId="0" fontId="5" fillId="10" borderId="11" xfId="0" applyFont="1" applyFill="1" applyBorder="1" applyAlignment="1"/>
    <xf numFmtId="0" fontId="5" fillId="10" borderId="12" xfId="0" applyFont="1" applyFill="1" applyBorder="1" applyAlignment="1"/>
    <xf numFmtId="0" fontId="5" fillId="10" borderId="13" xfId="0" applyFont="1" applyFill="1" applyBorder="1" applyAlignment="1"/>
    <xf numFmtId="165" fontId="0" fillId="10" borderId="14" xfId="0" applyNumberFormat="1" applyFill="1" applyBorder="1"/>
    <xf numFmtId="164" fontId="4" fillId="4" borderId="16" xfId="0" applyNumberFormat="1" applyFont="1" applyFill="1" applyBorder="1" applyAlignment="1" applyProtection="1">
      <alignment vertical="top" wrapText="1" shrinkToFit="1"/>
      <protection locked="0"/>
    </xf>
    <xf numFmtId="0" fontId="0" fillId="0" borderId="9" xfId="0" applyBorder="1" applyAlignment="1">
      <alignment vertical="top" wrapText="1" shrinkToFit="1"/>
    </xf>
    <xf numFmtId="0" fontId="0" fillId="0" borderId="17" xfId="0" applyBorder="1" applyAlignment="1">
      <alignment vertical="top" wrapText="1" shrinkToFit="1"/>
    </xf>
    <xf numFmtId="0" fontId="0" fillId="0" borderId="18" xfId="0" applyBorder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19" xfId="0" applyBorder="1" applyAlignment="1">
      <alignment vertical="top" wrapText="1" shrinkToFit="1"/>
    </xf>
    <xf numFmtId="0" fontId="0" fillId="0" borderId="20" xfId="0" applyBorder="1" applyAlignment="1">
      <alignment vertical="top" wrapText="1" shrinkToFit="1"/>
    </xf>
    <xf numFmtId="0" fontId="0" fillId="0" borderId="10" xfId="0" applyBorder="1" applyAlignment="1">
      <alignment vertical="top" wrapText="1" shrinkToFit="1"/>
    </xf>
    <xf numFmtId="0" fontId="0" fillId="0" borderId="21" xfId="0" applyBorder="1" applyAlignment="1">
      <alignment vertical="top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7</xdr:row>
      <xdr:rowOff>104775</xdr:rowOff>
    </xdr:from>
    <xdr:to>
      <xdr:col>6</xdr:col>
      <xdr:colOff>504825</xdr:colOff>
      <xdr:row>7</xdr:row>
      <xdr:rowOff>106363</xdr:rowOff>
    </xdr:to>
    <xdr:cxnSp macro="">
      <xdr:nvCxnSpPr>
        <xdr:cNvPr id="3" name="رابط كسهم مستقيم 2"/>
        <xdr:cNvCxnSpPr/>
      </xdr:nvCxnSpPr>
      <xdr:spPr>
        <a:xfrm>
          <a:off x="11232070500" y="2600325"/>
          <a:ext cx="49530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accent5"/>
        </a:lnRef>
        <a:fillRef idx="0">
          <a:schemeClr val="accent5"/>
        </a:fillRef>
        <a:effectRef idx="1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rightToLeft="1" tabSelected="1" workbookViewId="0">
      <selection activeCell="A15" sqref="A15"/>
    </sheetView>
  </sheetViews>
  <sheetFormatPr defaultRowHeight="14.25"/>
  <cols>
    <col min="2" max="2" width="13.25" customWidth="1"/>
    <col min="3" max="3" width="10.875" customWidth="1"/>
    <col min="4" max="4" width="11.25" customWidth="1"/>
    <col min="5" max="5" width="11.75" customWidth="1"/>
    <col min="6" max="6" width="17.625" customWidth="1"/>
    <col min="7" max="7" width="6.75" customWidth="1"/>
    <col min="8" max="9" width="10.375" customWidth="1"/>
    <col min="10" max="10" width="15.625" customWidth="1"/>
  </cols>
  <sheetData>
    <row r="1" spans="1:10" ht="16.5" thickBo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6" t="s">
        <v>18</v>
      </c>
    </row>
    <row r="2" spans="1:10" ht="15">
      <c r="A2" s="5">
        <f>IF(B2&lt;&gt;0,B2,"-")</f>
        <v>41412</v>
      </c>
      <c r="B2" s="12">
        <v>41412</v>
      </c>
      <c r="C2" s="13">
        <v>1</v>
      </c>
      <c r="D2" s="13" t="s">
        <v>9</v>
      </c>
      <c r="E2" s="13" t="s">
        <v>10</v>
      </c>
      <c r="F2" s="13" t="s">
        <v>11</v>
      </c>
      <c r="G2" s="13"/>
      <c r="H2" s="14"/>
      <c r="I2" s="15">
        <v>10</v>
      </c>
      <c r="J2" s="7">
        <f>IF(A2&lt;&gt;A3,SUMIF($B$2:$B$4,A2,$I$2:$I$4),"")</f>
        <v>10</v>
      </c>
    </row>
    <row r="3" spans="1:10" ht="15">
      <c r="A3" s="5">
        <f>IF(B3&lt;&gt;0,B3,"-")</f>
        <v>41413</v>
      </c>
      <c r="B3" s="8">
        <v>41413</v>
      </c>
      <c r="C3" s="9">
        <v>2</v>
      </c>
      <c r="D3" s="9" t="s">
        <v>12</v>
      </c>
      <c r="E3" s="9" t="s">
        <v>13</v>
      </c>
      <c r="F3" s="9" t="s">
        <v>14</v>
      </c>
      <c r="G3" s="9"/>
      <c r="H3" s="10"/>
      <c r="I3" s="11">
        <v>5</v>
      </c>
      <c r="J3" s="7">
        <f t="shared" ref="J3:J4" si="0">IF(A3&lt;&gt;A4,SUMIF($B$2:$B$4,A3,$I$2:$I$4),"")</f>
        <v>5</v>
      </c>
    </row>
    <row r="4" spans="1:10" ht="15">
      <c r="A4" s="5">
        <f>IF(B4&lt;&gt;0,B4,"-")</f>
        <v>41414</v>
      </c>
      <c r="B4" s="8">
        <v>41414</v>
      </c>
      <c r="C4" s="9">
        <v>3</v>
      </c>
      <c r="D4" s="9" t="s">
        <v>15</v>
      </c>
      <c r="E4" s="9" t="s">
        <v>16</v>
      </c>
      <c r="F4" s="9" t="s">
        <v>17</v>
      </c>
      <c r="G4" s="9"/>
      <c r="H4" s="10"/>
      <c r="I4" s="11">
        <v>40</v>
      </c>
      <c r="J4" s="7">
        <f t="shared" si="0"/>
        <v>40</v>
      </c>
    </row>
    <row r="5" spans="1:10" ht="15">
      <c r="A5" s="5"/>
      <c r="B5" s="16"/>
      <c r="C5" s="17"/>
      <c r="D5" s="17"/>
      <c r="E5" s="17"/>
      <c r="F5" s="17"/>
      <c r="G5" s="17"/>
      <c r="H5" s="18"/>
      <c r="I5" s="18"/>
      <c r="J5" s="19">
        <f>SUM(J2:J4)</f>
        <v>55</v>
      </c>
    </row>
    <row r="7" spans="1:10" ht="15.75" thickBot="1">
      <c r="H7" s="33" t="s">
        <v>20</v>
      </c>
      <c r="I7" s="33"/>
      <c r="J7" s="33"/>
    </row>
    <row r="8" spans="1:10" ht="15.75" thickBot="1">
      <c r="C8" s="21" t="s">
        <v>19</v>
      </c>
      <c r="D8" s="22"/>
      <c r="E8" s="23"/>
      <c r="F8" s="20">
        <v>100</v>
      </c>
      <c r="H8" s="30" t="s">
        <v>26</v>
      </c>
      <c r="I8" s="31"/>
      <c r="J8" s="32"/>
    </row>
    <row r="9" spans="1:10" ht="15" thickBot="1"/>
    <row r="10" spans="1:10" ht="15.75" thickBot="1">
      <c r="C10" s="21" t="s">
        <v>24</v>
      </c>
      <c r="D10" s="22"/>
      <c r="E10" s="23"/>
      <c r="F10" s="20">
        <f>SUM(J5)</f>
        <v>55</v>
      </c>
      <c r="H10" s="27"/>
      <c r="I10" s="28"/>
      <c r="J10" s="29"/>
    </row>
    <row r="11" spans="1:10" ht="15" thickBot="1"/>
    <row r="12" spans="1:10" ht="15.75" thickBot="1">
      <c r="C12" s="42" t="s">
        <v>22</v>
      </c>
      <c r="D12" s="43"/>
      <c r="E12" s="44"/>
      <c r="F12" s="45">
        <f>SUM(F8+F10)</f>
        <v>155</v>
      </c>
      <c r="H12" s="24"/>
      <c r="I12" s="25"/>
      <c r="J12" s="26"/>
    </row>
    <row r="13" spans="1:10" ht="15" thickBot="1"/>
    <row r="14" spans="1:10" ht="15.75" thickBot="1">
      <c r="C14" s="38" t="s">
        <v>23</v>
      </c>
      <c r="D14" s="39"/>
      <c r="E14" s="40"/>
      <c r="F14" s="41">
        <v>50</v>
      </c>
      <c r="H14" s="27" t="s">
        <v>21</v>
      </c>
      <c r="I14" s="28"/>
      <c r="J14" s="29"/>
    </row>
    <row r="16" spans="1:10" ht="15" thickBot="1"/>
    <row r="17" spans="2:10" ht="15.75" thickBot="1">
      <c r="C17" s="34" t="s">
        <v>25</v>
      </c>
      <c r="D17" s="35"/>
      <c r="E17" s="36"/>
      <c r="F17" s="37">
        <f>SUM(F12-F14)</f>
        <v>105</v>
      </c>
    </row>
    <row r="19" spans="2:10">
      <c r="B19" s="46" t="s">
        <v>27</v>
      </c>
      <c r="C19" s="47"/>
      <c r="D19" s="47"/>
      <c r="E19" s="47"/>
      <c r="F19" s="47"/>
      <c r="G19" s="47"/>
      <c r="H19" s="47"/>
      <c r="I19" s="47"/>
      <c r="J19" s="48"/>
    </row>
    <row r="20" spans="2:10">
      <c r="B20" s="49"/>
      <c r="C20" s="50"/>
      <c r="D20" s="50"/>
      <c r="E20" s="50"/>
      <c r="F20" s="50"/>
      <c r="G20" s="50"/>
      <c r="H20" s="50"/>
      <c r="I20" s="50"/>
      <c r="J20" s="51"/>
    </row>
    <row r="21" spans="2:10">
      <c r="B21" s="49"/>
      <c r="C21" s="50"/>
      <c r="D21" s="50"/>
      <c r="E21" s="50"/>
      <c r="F21" s="50"/>
      <c r="G21" s="50"/>
      <c r="H21" s="50"/>
      <c r="I21" s="50"/>
      <c r="J21" s="51"/>
    </row>
    <row r="22" spans="2:10">
      <c r="B22" s="52"/>
      <c r="C22" s="53"/>
      <c r="D22" s="53"/>
      <c r="E22" s="53"/>
      <c r="F22" s="53"/>
      <c r="G22" s="53"/>
      <c r="H22" s="53"/>
      <c r="I22" s="53"/>
      <c r="J22" s="54"/>
    </row>
  </sheetData>
  <mergeCells count="11">
    <mergeCell ref="C8:E8"/>
    <mergeCell ref="H8:J8"/>
    <mergeCell ref="H7:J7"/>
    <mergeCell ref="C10:E10"/>
    <mergeCell ref="H10:J10"/>
    <mergeCell ref="C17:E17"/>
    <mergeCell ref="B19:J22"/>
    <mergeCell ref="C12:E12"/>
    <mergeCell ref="H12:J12"/>
    <mergeCell ref="C14:E14"/>
    <mergeCell ref="H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2013-05-20T08:09:30Z</dcterms:created>
  <dcterms:modified xsi:type="dcterms:W3CDTF">2013-05-20T18:39:04Z</dcterms:modified>
</cp:coreProperties>
</file>